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H36" i="1"/>
  <c r="E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<sst xmlns="http://schemas.openxmlformats.org/spreadsheetml/2006/main" count="105" uniqueCount="75">
  <si>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</si>
  <si>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</si>
  <si>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</si>
  <si>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</si>
  <si>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</si>
  <si>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</si>
  <si>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</si>
  <si>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Дополнительное образование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</si>
  <si>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</si>
  <si>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</si>
  <si>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</si>
  <si>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</si>
  <si>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</si>
  <si>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</si>
  <si>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</si>
  <si>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</si>
  <si>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</si>
  <si>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</si>
  <si>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</si>
  <si>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</si>
  <si>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</si>
  <si>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</si>
  <si>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</si>
  <si>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</si>
  <si>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</si>
  <si>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</si>
  <si>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</si>
  <si>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</si>
  <si>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</si>
  <si>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</si>
  <si>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</si>
  <si>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</si>
  <si>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</si>
  <si>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</si>
  <si>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</si>
  <si>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</si>
  <si>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</si>
  <si>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</si>
  <si>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</si>
  <si>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</si>
  <si>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</si>
  <si>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</si>
  <si>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</si>
  <si>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</si>
  <si>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</si>
  <si>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</si>
  <si>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</si>
  <si>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</si>
  <si>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</si>
  <si>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</si>
  <si>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</si>
  <si>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</si>
  <si>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</si>
  <si>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</si>
  <si>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</si>
  <si>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</si>
  <si>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</si>
  <si>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</si>
  <si>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</si>
  <si>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</si>
  <si>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</si>
  <si>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</si>
  <si>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</si>
  <si>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</si>
  <si>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</si>
  <si>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</si>
  <si>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</si>
  <si>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</si>
  <si>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</si>
  <si>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</si>
  <si>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</si>
  <si>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</si>
  <si>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</si>
  <si>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</si>
  <si>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203.2.04 ИБР Организация предоставления дополнительного образования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</si>
</sst>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7" workbookViewId="0">
      <selection activeCell="C2" sqref="C2:I2"/>
    </sheetView>
  </sheetViews>
  <sheetFormatPr defaultRowHeight="15" x14ac:dyDescent="0.25"/>
  <cols>
    <col min="1" max="1" width="0" hidden="1" customWidth="1"/>
    <col min="2" max="2" width="5.140625" customWidth="1"/>
    <col min="3" max="3" width="24.5703125" customWidth="1"/>
    <col min="4" max="7" width="17.28515625" customWidth="1"/>
    <col min="8" max="8" width="20" customWidth="1"/>
    <col min="9" max="9" width="22.285156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9.7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5045</v>
      </c>
      <c r="F9" s="18">
        <v>1.100643</v>
      </c>
      <c r="G9" s="19">
        <v>0.97919829999999997</v>
      </c>
      <c r="H9" s="17">
        <v>5437.2374214872998</v>
      </c>
      <c r="I9" s="19">
        <v>1.1374592823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58846</v>
      </c>
      <c r="F10" s="18">
        <v>1.100643</v>
      </c>
      <c r="G10" s="19">
        <v>0.96252090000000001</v>
      </c>
      <c r="H10" s="17">
        <v>62340.975214178703</v>
      </c>
      <c r="I10" s="19">
        <v>1.073117576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11857</v>
      </c>
      <c r="F11" s="18">
        <v>1.100643</v>
      </c>
      <c r="G11" s="19">
        <v>0.98409250000000004</v>
      </c>
      <c r="H11" s="17">
        <v>12842.7260211587</v>
      </c>
      <c r="I11" s="19">
        <v>1.1049377526999999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4057</v>
      </c>
      <c r="F12" s="18">
        <v>1.100643</v>
      </c>
      <c r="G12" s="19">
        <v>1.0042054</v>
      </c>
      <c r="H12" s="17">
        <v>4484.0870600009002</v>
      </c>
      <c r="I12" s="19">
        <v>1.0354419289000001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4659</v>
      </c>
      <c r="F13" s="18">
        <v>1.100643</v>
      </c>
      <c r="G13" s="19">
        <v>0.98103099999999999</v>
      </c>
      <c r="H13" s="17">
        <v>5030.6246827648001</v>
      </c>
      <c r="I13" s="19">
        <v>1.1017386581999999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8826</v>
      </c>
      <c r="F14" s="18">
        <v>1.100643</v>
      </c>
      <c r="G14" s="19">
        <v>0.96438999999999997</v>
      </c>
      <c r="H14" s="17">
        <v>9368.3497810480003</v>
      </c>
      <c r="I14" s="19">
        <v>1.1439015339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5975</v>
      </c>
      <c r="F15" s="18">
        <v>1.014734</v>
      </c>
      <c r="G15" s="19">
        <v>0.99820200000000003</v>
      </c>
      <c r="H15" s="17">
        <v>6052.1343119013</v>
      </c>
      <c r="I15" s="19">
        <v>1.0720216137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509</v>
      </c>
      <c r="F16" s="18">
        <v>0.76377300000000004</v>
      </c>
      <c r="G16" s="19">
        <v>1.1808075</v>
      </c>
      <c r="H16" s="17">
        <v>459.05126332899999</v>
      </c>
      <c r="I16" s="19">
        <v>0.75474923819999995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2353</v>
      </c>
      <c r="F17" s="18">
        <v>0.88778699999999999</v>
      </c>
      <c r="G17" s="19">
        <v>1.0265287000000001</v>
      </c>
      <c r="H17" s="17">
        <v>2144.3802787241998</v>
      </c>
      <c r="I17" s="19">
        <v>0.88502486170000005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2039</v>
      </c>
      <c r="F18" s="18">
        <v>0.82573200000000002</v>
      </c>
      <c r="G18" s="19">
        <v>1.0255289000000001</v>
      </c>
      <c r="H18" s="17">
        <v>1726.6497284661</v>
      </c>
      <c r="I18" s="19">
        <v>0.77774284360000001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1943</v>
      </c>
      <c r="F19" s="18">
        <v>0.92398800000000003</v>
      </c>
      <c r="G19" s="19">
        <v>1.1369373</v>
      </c>
      <c r="H19" s="17">
        <v>2041.1534078535001</v>
      </c>
      <c r="I19" s="19">
        <v>1.0016105527000001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5279</v>
      </c>
      <c r="F20" s="18">
        <v>0.55032199999999998</v>
      </c>
      <c r="G20" s="19">
        <v>1.0506217</v>
      </c>
      <c r="H20" s="17">
        <v>3052.2134615543</v>
      </c>
      <c r="I20" s="19">
        <v>0.56436860850000004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931</v>
      </c>
      <c r="F21" s="18">
        <v>0.74543400000000004</v>
      </c>
      <c r="G21" s="19">
        <v>1.0891443999999999</v>
      </c>
      <c r="H21" s="17">
        <v>755.86518326939995</v>
      </c>
      <c r="I21" s="19">
        <v>0.66068198320000004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2540</v>
      </c>
      <c r="F22" s="18">
        <v>0.79425400000000002</v>
      </c>
      <c r="G22" s="19">
        <v>1.030683</v>
      </c>
      <c r="H22" s="17">
        <v>2079.3052025243001</v>
      </c>
      <c r="I22" s="19">
        <v>0.70569520689999998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2504</v>
      </c>
      <c r="F23" s="18">
        <v>0.77588800000000002</v>
      </c>
      <c r="G23" s="19">
        <v>1.0982438999999999</v>
      </c>
      <c r="H23" s="17">
        <v>2133.6941147603002</v>
      </c>
      <c r="I23" s="19">
        <v>0.75918920329999995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2529</v>
      </c>
      <c r="F24" s="18">
        <v>0.78229400000000004</v>
      </c>
      <c r="G24" s="19">
        <v>1.0910875</v>
      </c>
      <c r="H24" s="17">
        <v>2158.6309967494999</v>
      </c>
      <c r="I24" s="19">
        <v>0.83001409940000004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848</v>
      </c>
      <c r="F25" s="18">
        <v>0.73366900000000002</v>
      </c>
      <c r="G25" s="19">
        <v>1.1908029</v>
      </c>
      <c r="H25" s="17">
        <v>740.8595865684</v>
      </c>
      <c r="I25" s="19">
        <v>0.65612992849999996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1248</v>
      </c>
      <c r="F26" s="18">
        <v>0.82646900000000001</v>
      </c>
      <c r="G26" s="19">
        <v>1.068028</v>
      </c>
      <c r="H26" s="17">
        <v>1101.5996573487</v>
      </c>
      <c r="I26" s="19">
        <v>0.83330329079999998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654</v>
      </c>
      <c r="F27" s="18">
        <v>0.86995599999999995</v>
      </c>
      <c r="G27" s="19">
        <v>1.2347652</v>
      </c>
      <c r="H27" s="17">
        <v>702.52117189260002</v>
      </c>
      <c r="I27" s="19">
        <v>0.88063233519999995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3470</v>
      </c>
      <c r="F28" s="18">
        <v>0.95109600000000005</v>
      </c>
      <c r="G28" s="19">
        <v>1.0385044999999999</v>
      </c>
      <c r="H28" s="17">
        <v>3427.3796414839999</v>
      </c>
      <c r="I28" s="19">
        <v>1.0228124955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1235</v>
      </c>
      <c r="F29" s="18">
        <v>0.88899399999999995</v>
      </c>
      <c r="G29" s="19">
        <v>1.1215789</v>
      </c>
      <c r="H29" s="17">
        <v>1231.3899870938999</v>
      </c>
      <c r="I29" s="19">
        <v>0.84377841109999996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5058</v>
      </c>
      <c r="F30" s="18">
        <v>0.95594999999999997</v>
      </c>
      <c r="G30" s="19">
        <v>1.0489641999999999</v>
      </c>
      <c r="H30" s="17">
        <v>5071.9465599154</v>
      </c>
      <c r="I30" s="19">
        <v>1.0883043397000001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1452</v>
      </c>
      <c r="F31" s="18">
        <v>0.806002</v>
      </c>
      <c r="G31" s="19">
        <v>1.0237499999999999</v>
      </c>
      <c r="H31" s="17">
        <v>1198.1098829699999</v>
      </c>
      <c r="I31" s="19">
        <v>0.80049697620000004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1369</v>
      </c>
      <c r="F32" s="18">
        <v>0.643868</v>
      </c>
      <c r="G32" s="19">
        <v>1.1684732</v>
      </c>
      <c r="H32" s="17">
        <v>1029.9568857002</v>
      </c>
      <c r="I32" s="19">
        <v>0.68656763899999995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2846</v>
      </c>
      <c r="F33" s="18">
        <v>0.61263400000000001</v>
      </c>
      <c r="G33" s="19">
        <v>1.1071008</v>
      </c>
      <c r="H33" s="17">
        <v>1930.2926454295</v>
      </c>
      <c r="I33" s="19">
        <v>0.64066695829999998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2846</v>
      </c>
      <c r="F34" s="18">
        <v>0.85277499999999995</v>
      </c>
      <c r="G34" s="19">
        <v>1.0706488999999999</v>
      </c>
      <c r="H34" s="17">
        <v>2598.4623642750998</v>
      </c>
      <c r="I34" s="19">
        <v>0.81332541810000003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1775</v>
      </c>
      <c r="F35" s="18">
        <v>0.89533099999999999</v>
      </c>
      <c r="G35" s="19">
        <v>1.2785470000000001</v>
      </c>
      <c r="H35" s="17">
        <v>2031.8829062012001</v>
      </c>
      <c r="I35" s="19">
        <v>1.1166490216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997135</v>
      </c>
      <c r="E36" s="24">
        <f ca="1">SUMIF(INDIRECT("R1C1",FALSE):INDIRECT("R65000C1",FALSE),"=1",INDIRECT("R1C[0]",FALSE):INDIRECT("R65000C[0]",FALSE))</f>
        <v>142693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143171.47941864934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2020-12-15T11:54:04Z</cp:lastPrinted>
  <dcterms:created xsi:type="dcterms:W3CDTF">2020-12-07T15:06:05Z</dcterms:created>
  <dcterms:modified xsi:type="dcterms:W3CDTF">2020-12-15T11:54:06Z</dcterms:modified>
</cp:coreProperties>
</file>